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180" windowHeight="8840"/>
  </bookViews>
  <sheets>
    <sheet name="13.17a" sheetId="1" r:id="rId1"/>
    <sheet name="13.17b" sheetId="3" r:id="rId2"/>
    <sheet name="13.17c" sheetId="5" r:id="rId3"/>
  </sheets>
  <definedNames>
    <definedName name="_xlnm.Print_Area" localSheetId="0">'13.17a'!$1:$1048576</definedName>
    <definedName name="_xlnm.Print_Area" localSheetId="1">'13.17b'!$1:$1048576</definedName>
    <definedName name="_xlnm.Print_Area" localSheetId="2">'13.17c'!$1:$1048576</definedName>
    <definedName name="solver_adj" localSheetId="2" hidden="1">'13.17c'!$C$26,'13.17c'!$D$26,'13.17c'!$E$26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lhs1" localSheetId="2" hidden="1">'13.17c'!$G$26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1</definedName>
    <definedName name="solver_nwt" localSheetId="2" hidden="1">1</definedName>
    <definedName name="solver_opt" localSheetId="2" hidden="1">'13.17c'!$G$29</definedName>
    <definedName name="solver_pre" localSheetId="2" hidden="1">0.000001</definedName>
    <definedName name="solver_rbv" localSheetId="2" hidden="1">1</definedName>
    <definedName name="solver_rel1" localSheetId="2" hidden="1">1</definedName>
    <definedName name="solver_rhs1" localSheetId="2" hidden="1">3600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G26" i="5" l="1"/>
  <c r="G23" i="5"/>
  <c r="G21" i="5"/>
  <c r="G19" i="5"/>
  <c r="G18" i="3"/>
  <c r="E27" i="5"/>
  <c r="D27" i="5"/>
  <c r="C27" i="5"/>
  <c r="E18" i="5"/>
  <c r="D18" i="5"/>
  <c r="C18" i="5"/>
  <c r="E19" i="3"/>
  <c r="D19" i="3"/>
  <c r="C19" i="3"/>
  <c r="E31" i="5" l="1"/>
  <c r="D31" i="5"/>
  <c r="C31" i="5"/>
  <c r="E23" i="5"/>
  <c r="D23" i="5"/>
  <c r="C23" i="5"/>
  <c r="E15" i="5"/>
  <c r="D15" i="5"/>
  <c r="C15" i="5"/>
  <c r="E14" i="5"/>
  <c r="D14" i="5"/>
  <c r="C14" i="5"/>
  <c r="E15" i="3"/>
  <c r="D15" i="3"/>
  <c r="C15" i="3"/>
  <c r="E14" i="3"/>
  <c r="D14" i="3"/>
  <c r="C14" i="3"/>
  <c r="E14" i="1"/>
  <c r="E15" i="1"/>
  <c r="D14" i="1"/>
  <c r="D15" i="1"/>
  <c r="C14" i="1"/>
  <c r="C15" i="1"/>
  <c r="E23" i="3"/>
  <c r="G23" i="3" s="1"/>
  <c r="D23" i="3"/>
  <c r="C23" i="3"/>
  <c r="G31" i="5" l="1"/>
  <c r="D18" i="1"/>
  <c r="D19" i="1" s="1"/>
  <c r="D23" i="1" s="1"/>
  <c r="C29" i="5"/>
  <c r="D21" i="3"/>
  <c r="C21" i="3"/>
  <c r="C18" i="1"/>
  <c r="C19" i="1" s="1"/>
  <c r="C21" i="1" s="1"/>
  <c r="E21" i="5"/>
  <c r="E18" i="1"/>
  <c r="E19" i="1" s="1"/>
  <c r="E21" i="3"/>
  <c r="D21" i="5"/>
  <c r="D29" i="5"/>
  <c r="E29" i="5"/>
  <c r="G29" i="5" s="1"/>
  <c r="C21" i="5"/>
  <c r="G21" i="3" l="1"/>
  <c r="G19" i="1"/>
  <c r="D21" i="1"/>
  <c r="C23" i="1"/>
  <c r="E21" i="1"/>
  <c r="G21" i="1" s="1"/>
  <c r="E23" i="1"/>
  <c r="G23" i="1" l="1"/>
</calcChain>
</file>

<file path=xl/sharedStrings.xml><?xml version="1.0" encoding="utf-8"?>
<sst xmlns="http://schemas.openxmlformats.org/spreadsheetml/2006/main" count="66" uniqueCount="26">
  <si>
    <t>Inputs</t>
  </si>
  <si>
    <t>Expected profits</t>
  </si>
  <si>
    <t>Expected overstock</t>
  </si>
  <si>
    <t>Outputs</t>
  </si>
  <si>
    <t>Total</t>
  </si>
  <si>
    <t>Discount price</t>
  </si>
  <si>
    <t>Optimal order quantity</t>
  </si>
  <si>
    <t>Optimal order quantities</t>
  </si>
  <si>
    <r>
      <t xml:space="preserve">Expected demand, </t>
    </r>
    <r>
      <rPr>
        <i/>
        <sz val="16"/>
        <rFont val="Arial"/>
        <family val="2"/>
      </rPr>
      <t>D</t>
    </r>
  </si>
  <si>
    <r>
      <t xml:space="preserve">Unit costs, </t>
    </r>
    <r>
      <rPr>
        <i/>
        <sz val="16"/>
        <rFont val="Arial"/>
        <family val="2"/>
      </rPr>
      <t>C</t>
    </r>
  </si>
  <si>
    <r>
      <t xml:space="preserve">Sales price, </t>
    </r>
    <r>
      <rPr>
        <i/>
        <sz val="16"/>
        <rFont val="Arial"/>
        <family val="2"/>
      </rPr>
      <t>p</t>
    </r>
  </si>
  <si>
    <r>
      <t xml:space="preserve">Salvage value, </t>
    </r>
    <r>
      <rPr>
        <i/>
        <sz val="16"/>
        <rFont val="Arial"/>
        <family val="2"/>
      </rPr>
      <t>s</t>
    </r>
  </si>
  <si>
    <t>With Capacity Constraints (Optimal Order)</t>
  </si>
  <si>
    <t>With Capacity Constraints (Specified order)</t>
  </si>
  <si>
    <t>High end</t>
  </si>
  <si>
    <t>Low end</t>
  </si>
  <si>
    <r>
      <t xml:space="preserve">Standard deviation of demand, </t>
    </r>
    <r>
      <rPr>
        <i/>
        <sz val="16"/>
        <rFont val="Arial"/>
        <family val="2"/>
      </rPr>
      <t>σ</t>
    </r>
    <r>
      <rPr>
        <i/>
        <vertAlign val="subscript"/>
        <sz val="16"/>
        <rFont val="Arial"/>
        <family val="2"/>
      </rPr>
      <t>D</t>
    </r>
  </si>
  <si>
    <t>Inventory holding costs for season</t>
  </si>
  <si>
    <t>Mid range</t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</si>
  <si>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</si>
  <si>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</si>
  <si>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r>
      <t xml:space="preserve">Optimal cycle service level, </t>
    </r>
    <r>
      <rPr>
        <i/>
        <sz val="16"/>
        <rFont val="Arial"/>
        <family val="2"/>
      </rPr>
      <t>CSL</t>
    </r>
  </si>
  <si>
    <t>Order quantity</t>
  </si>
  <si>
    <r>
      <t xml:space="preserve">Cycle service level, </t>
    </r>
    <r>
      <rPr>
        <i/>
        <sz val="16"/>
        <rFont val="Arial"/>
        <family val="2"/>
      </rPr>
      <t>CSL</t>
    </r>
  </si>
  <si>
    <t>Exercise 13-17: Ski Jackets</t>
  </si>
  <si>
    <r>
      <t xml:space="preserve">Cycle Service Level, </t>
    </r>
    <r>
      <rPr>
        <i/>
        <sz val="16"/>
        <rFont val="Arial"/>
        <family val="2"/>
      </rPr>
      <t>CSL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</si>
</sst>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  <numFmt numFmtId="166" formatCode="0.0000"/>
    <numFmt numFmtId="167" formatCode="&quot;$&quot;#,##0"/>
    <numFmt numFmtId="168" formatCode="#,##0.000"/>
  </numFmts>
  <fonts count="9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i/>
      <vertAlign val="subscript"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164" fontId="0" fillId="0" borderId="0"/>
    <xf numFmtId="44" fontId="1" fillId="0" borderId="0" applyFont="0" applyFill="0" applyBorder="0" applyAlignment="0" applyProtection="0"/>
  </cellStyleXfs>
  <cellXfs count="53">
    <xf numFmtId="164" fontId="0" fillId="0" borderId="0" xfId="0"/>
    <xf numFmtId="164" fontId="3" fillId="0" borderId="0" xfId="0" applyFont="1"/>
    <xf numFmtId="164" fontId="4" fillId="0" borderId="0" xfId="0" applyFont="1"/>
    <xf numFmtId="166" fontId="5" fillId="0" borderId="0" xfId="0" applyNumberFormat="1" applyFont="1" applyAlignment="1">
      <alignment horizontal="center"/>
    </xf>
    <xf numFmtId="164" fontId="6" fillId="0" borderId="0" xfId="0" applyFont="1" applyFill="1" applyBorder="1"/>
    <xf numFmtId="164" fontId="4" fillId="0" borderId="0" xfId="0" applyFont="1" applyFill="1"/>
    <xf numFmtId="164" fontId="6" fillId="0" borderId="0" xfId="0" applyFont="1" applyAlignment="1">
      <alignment horizontal="center"/>
    </xf>
    <xf numFmtId="164" fontId="4" fillId="0" borderId="1" xfId="0" applyFont="1" applyFill="1" applyBorder="1"/>
    <xf numFmtId="164" fontId="4" fillId="0" borderId="2" xfId="0" applyFont="1" applyFill="1" applyBorder="1"/>
    <xf numFmtId="3" fontId="4" fillId="2" borderId="7" xfId="0" applyNumberFormat="1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164" fontId="4" fillId="0" borderId="3" xfId="0" applyFont="1" applyFill="1" applyBorder="1"/>
    <xf numFmtId="164" fontId="4" fillId="0" borderId="0" xfId="0" applyFont="1" applyFill="1" applyBorder="1"/>
    <xf numFmtId="3" fontId="4" fillId="2" borderId="4" xfId="0" applyNumberFormat="1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/>
    </xf>
    <xf numFmtId="167" fontId="4" fillId="2" borderId="4" xfId="0" applyNumberFormat="1" applyFont="1" applyFill="1" applyBorder="1" applyAlignment="1">
      <alignment horizontal="center"/>
    </xf>
    <xf numFmtId="167" fontId="4" fillId="2" borderId="9" xfId="0" applyNumberFormat="1" applyFont="1" applyFill="1" applyBorder="1" applyAlignment="1">
      <alignment horizontal="center"/>
    </xf>
    <xf numFmtId="164" fontId="4" fillId="0" borderId="5" xfId="0" applyFont="1" applyBorder="1"/>
    <xf numFmtId="164" fontId="4" fillId="0" borderId="6" xfId="0" applyFont="1" applyBorder="1"/>
    <xf numFmtId="167" fontId="4" fillId="2" borderId="8" xfId="0" applyNumberFormat="1" applyFont="1" applyFill="1" applyBorder="1" applyAlignment="1">
      <alignment horizontal="center"/>
    </xf>
    <xf numFmtId="167" fontId="4" fillId="2" borderId="10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0" borderId="9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7" fontId="4" fillId="0" borderId="10" xfId="0" applyNumberFormat="1" applyFont="1" applyBorder="1" applyAlignment="1">
      <alignment horizontal="center"/>
    </xf>
    <xf numFmtId="164" fontId="6" fillId="0" borderId="0" xfId="0" applyFont="1"/>
    <xf numFmtId="164" fontId="4" fillId="0" borderId="1" xfId="0" applyFont="1" applyBorder="1"/>
    <xf numFmtId="164" fontId="4" fillId="0" borderId="2" xfId="0" applyFont="1" applyBorder="1"/>
    <xf numFmtId="166" fontId="4" fillId="3" borderId="7" xfId="0" applyNumberFormat="1" applyFont="1" applyFill="1" applyBorder="1" applyAlignment="1">
      <alignment horizontal="center"/>
    </xf>
    <xf numFmtId="166" fontId="4" fillId="3" borderId="11" xfId="0" applyNumberFormat="1" applyFont="1" applyFill="1" applyBorder="1" applyAlignment="1">
      <alignment horizontal="center"/>
    </xf>
    <xf numFmtId="164" fontId="4" fillId="0" borderId="3" xfId="0" applyFont="1" applyBorder="1"/>
    <xf numFmtId="164" fontId="4" fillId="0" borderId="0" xfId="0" applyFont="1" applyBorder="1"/>
    <xf numFmtId="3" fontId="4" fillId="3" borderId="4" xfId="0" applyNumberFormat="1" applyFont="1" applyFill="1" applyBorder="1" applyAlignment="1">
      <alignment horizontal="center"/>
    </xf>
    <xf numFmtId="3" fontId="4" fillId="3" borderId="9" xfId="0" applyNumberFormat="1" applyFont="1" applyFill="1" applyBorder="1" applyAlignment="1">
      <alignment horizontal="center"/>
    </xf>
    <xf numFmtId="3" fontId="4" fillId="3" borderId="11" xfId="0" applyNumberFormat="1" applyFont="1" applyFill="1" applyBorder="1" applyAlignment="1">
      <alignment horizontal="center"/>
    </xf>
    <xf numFmtId="164" fontId="4" fillId="0" borderId="4" xfId="0" applyFont="1" applyBorder="1"/>
    <xf numFmtId="164" fontId="4" fillId="0" borderId="9" xfId="0" applyFont="1" applyBorder="1"/>
    <xf numFmtId="167" fontId="4" fillId="3" borderId="4" xfId="0" applyNumberFormat="1" applyFont="1" applyFill="1" applyBorder="1" applyAlignment="1">
      <alignment horizontal="center"/>
    </xf>
    <xf numFmtId="167" fontId="4" fillId="3" borderId="9" xfId="0" applyNumberFormat="1" applyFont="1" applyFill="1" applyBorder="1" applyAlignment="1">
      <alignment horizontal="center"/>
    </xf>
    <xf numFmtId="167" fontId="4" fillId="0" borderId="0" xfId="0" applyNumberFormat="1" applyFont="1"/>
    <xf numFmtId="3" fontId="4" fillId="3" borderId="8" xfId="0" applyNumberFormat="1" applyFont="1" applyFill="1" applyBorder="1" applyAlignment="1">
      <alignment horizontal="center"/>
    </xf>
    <xf numFmtId="3" fontId="4" fillId="3" borderId="1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5" fontId="4" fillId="3" borderId="4" xfId="1" applyNumberFormat="1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center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Font="1" applyFill="1"/>
    <xf numFmtId="168" fontId="4" fillId="3" borderId="4" xfId="0" applyNumberFormat="1" applyFont="1" applyFill="1" applyBorder="1" applyAlignment="1">
      <alignment horizontal="center"/>
    </xf>
    <xf numFmtId="164" fontId="6" fillId="0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23"/>
  <sheetViews>
    <sheetView tabSelected="1" zoomScale="75" workbookViewId="0">
      <selection activeCell="J23" sqref="J23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7.54296875" style="21" customWidth="1"/>
    <col min="4" max="5" width="17.54296875" style="2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24</v>
      </c>
      <c r="C1" s="3"/>
    </row>
    <row r="4" spans="1:5" ht="20.5" thickBot="1" x14ac:dyDescent="0.45">
      <c r="A4" s="4" t="s">
        <v>0</v>
      </c>
      <c r="B4" s="5"/>
      <c r="C4" s="6" t="s">
        <v>14</v>
      </c>
      <c r="D4" s="52" t="s">
        <v>18</v>
      </c>
      <c r="E4" s="6" t="s">
        <v>15</v>
      </c>
    </row>
    <row r="5" spans="1:5" ht="20.5" x14ac:dyDescent="0.45">
      <c r="A5" s="7" t="s">
        <v>8</v>
      </c>
      <c r="B5" s="8"/>
      <c r="C5" s="9">
        <v>600</v>
      </c>
      <c r="D5" s="10">
        <v>1000</v>
      </c>
      <c r="E5" s="10">
        <v>2000</v>
      </c>
    </row>
    <row r="6" spans="1:5" ht="23.5" x14ac:dyDescent="0.6">
      <c r="A6" s="11" t="s">
        <v>16</v>
      </c>
      <c r="B6" s="12"/>
      <c r="C6" s="13">
        <v>400</v>
      </c>
      <c r="D6" s="14">
        <v>500</v>
      </c>
      <c r="E6" s="14">
        <v>600</v>
      </c>
    </row>
    <row r="7" spans="1:5" ht="20.5" x14ac:dyDescent="0.45">
      <c r="A7" s="11" t="s">
        <v>9</v>
      </c>
      <c r="B7" s="12"/>
      <c r="C7" s="15">
        <v>120</v>
      </c>
      <c r="D7" s="16">
        <v>100</v>
      </c>
      <c r="E7" s="16">
        <v>70</v>
      </c>
    </row>
    <row r="8" spans="1:5" ht="20.5" x14ac:dyDescent="0.45">
      <c r="A8" s="11" t="s">
        <v>10</v>
      </c>
      <c r="B8" s="12"/>
      <c r="C8" s="15">
        <v>300</v>
      </c>
      <c r="D8" s="16">
        <v>200</v>
      </c>
      <c r="E8" s="16">
        <v>110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17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11</v>
      </c>
      <c r="B13" s="8"/>
      <c r="C13" s="22">
        <v>100</v>
      </c>
      <c r="D13" s="23">
        <v>85</v>
      </c>
      <c r="E13" s="23">
        <v>50</v>
      </c>
    </row>
    <row r="14" spans="1:5" ht="23.5" x14ac:dyDescent="0.6">
      <c r="A14" s="11" t="s">
        <v>19</v>
      </c>
      <c r="B14" s="12"/>
      <c r="C14" s="24">
        <f>C8-C7</f>
        <v>180</v>
      </c>
      <c r="D14" s="25">
        <f>D8-D7</f>
        <v>100</v>
      </c>
      <c r="E14" s="25">
        <f>E8-E7</f>
        <v>40</v>
      </c>
    </row>
    <row r="15" spans="1:5" ht="24" thickBot="1" x14ac:dyDescent="0.65">
      <c r="A15" s="17" t="s">
        <v>20</v>
      </c>
      <c r="B15" s="18"/>
      <c r="C15" s="26">
        <f>C7-C13</f>
        <v>20</v>
      </c>
      <c r="D15" s="27">
        <f>D7-D13</f>
        <v>15</v>
      </c>
      <c r="E15" s="27">
        <f>E7-E13</f>
        <v>20</v>
      </c>
    </row>
    <row r="16" spans="1:5" x14ac:dyDescent="0.4">
      <c r="D16" s="21"/>
      <c r="E16" s="21"/>
    </row>
    <row r="17" spans="1:7" ht="20.5" thickBot="1" x14ac:dyDescent="0.45">
      <c r="A17" s="28" t="s">
        <v>3</v>
      </c>
      <c r="D17" s="21"/>
      <c r="E17" s="21"/>
    </row>
    <row r="18" spans="1:7" ht="21" thickBot="1" x14ac:dyDescent="0.5">
      <c r="A18" s="29" t="s">
        <v>21</v>
      </c>
      <c r="B18" s="30"/>
      <c r="C18" s="31">
        <f>C14/(C14+C15)</f>
        <v>0.9</v>
      </c>
      <c r="D18" s="32">
        <f>D14/(D14+D15)</f>
        <v>0.86956521739130432</v>
      </c>
      <c r="E18" s="32">
        <f>E14/(E14+E15)</f>
        <v>0.66666666666666663</v>
      </c>
      <c r="G18" s="6" t="s">
        <v>4</v>
      </c>
    </row>
    <row r="19" spans="1:7" x14ac:dyDescent="0.4">
      <c r="A19" s="33" t="s">
        <v>6</v>
      </c>
      <c r="B19" s="34"/>
      <c r="C19" s="35">
        <f>NORMINV(C18,C5,C6)</f>
        <v>1112.6206262178403</v>
      </c>
      <c r="D19" s="36">
        <f>NORMINV(D18,D5,D6)</f>
        <v>1562.1691157843197</v>
      </c>
      <c r="E19" s="36">
        <f>NORMINV(E18,E5,E6)</f>
        <v>2258.4363795772747</v>
      </c>
      <c r="G19" s="37">
        <f>E19+D19+C19</f>
        <v>4933.2261215794351</v>
      </c>
    </row>
    <row r="20" spans="1:7" x14ac:dyDescent="0.4">
      <c r="A20" s="33"/>
      <c r="B20" s="34"/>
      <c r="C20" s="38"/>
      <c r="D20" s="39"/>
      <c r="E20" s="39"/>
      <c r="G20" s="39"/>
    </row>
    <row r="21" spans="1:7" x14ac:dyDescent="0.4">
      <c r="A21" s="33" t="s">
        <v>1</v>
      </c>
      <c r="B21" s="34"/>
      <c r="C21" s="40">
        <f>(C8-C13)*C5*NORMDIST((C19-C5)/C6,0,1,1)-(C8-C13)*C6*NORMDIST((C19-C5)/C6,0,1,0)-C19*C15*NORMDIST(C19,C5,C6,1)+C19*C14*(1-NORMDIST(C19,C5,C6,1))</f>
        <v>93960.133445401065</v>
      </c>
      <c r="D21" s="41">
        <f>(D8-D13)*D5*NORMDIST((D19-D5)/D6,0,1,1)-(D8-D13)*D6*NORMDIST((D19-D5)/D6,0,1,0)-D19*D15*NORMDIST(D19,D5,D6,1)+D19*D14*(1-NORMDIST(D19,D5,D6,1))</f>
        <v>87808.022114184409</v>
      </c>
      <c r="E21" s="41">
        <f>(E8-E13)*E5*NORMDIST((E19-E5)/E6,0,1,1)-(E8-E13)*E6*NORMDIST((E19-E5)/E6,0,1,0)-E19*E15*NORMDIST(E19,E5,E6,1)+E19*E14*(1-NORMDIST(E19,E5,E6,1))</f>
        <v>66910.408111688565</v>
      </c>
      <c r="F21" s="42"/>
      <c r="G21" s="41">
        <f>E21+D21+C21</f>
        <v>248678.56367127402</v>
      </c>
    </row>
    <row r="22" spans="1:7" x14ac:dyDescent="0.4">
      <c r="A22" s="33"/>
      <c r="B22" s="34"/>
      <c r="C22" s="38"/>
      <c r="D22" s="39"/>
      <c r="E22" s="39"/>
      <c r="G22" s="39"/>
    </row>
    <row r="23" spans="1:7" ht="20.5" thickBot="1" x14ac:dyDescent="0.45">
      <c r="A23" s="17" t="s">
        <v>2</v>
      </c>
      <c r="B23" s="18"/>
      <c r="C23" s="43">
        <f>(C19-C5)*NORMDIST((C19-C5)/C6,0,1,1)+C6*NORMDIST((C19-C5)/C6,0,1,0)</f>
        <v>531.55789636905092</v>
      </c>
      <c r="D23" s="44">
        <f>(D19-D5)*NORMDIST((D19-D5)/D6,0,1,1)+D6*NORMDIST((D19-D5)/D6,0,1,0)</f>
        <v>594.85990838476152</v>
      </c>
      <c r="E23" s="44">
        <f>(E19-E5)*NORMDIST((E19-E5)/E6,0,1,1)+E6*NORMDIST((E19-E5)/E6,0,1,0)</f>
        <v>390.45078452337378</v>
      </c>
      <c r="G23" s="44">
        <f>E23+D23+C23</f>
        <v>1516.8685892771862</v>
      </c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26"/>
  <sheetViews>
    <sheetView zoomScale="75" workbookViewId="0">
      <selection activeCell="N17" sqref="N17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7.54296875" style="21" customWidth="1"/>
    <col min="4" max="5" width="17.54296875" style="2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24</v>
      </c>
      <c r="C1" s="3"/>
    </row>
    <row r="4" spans="1:5" ht="20.5" thickBot="1" x14ac:dyDescent="0.45">
      <c r="A4" s="4" t="s">
        <v>0</v>
      </c>
      <c r="B4" s="5"/>
      <c r="C4" s="6" t="s">
        <v>14</v>
      </c>
      <c r="D4" s="6" t="s">
        <v>18</v>
      </c>
      <c r="E4" s="6" t="s">
        <v>15</v>
      </c>
    </row>
    <row r="5" spans="1:5" ht="20.5" x14ac:dyDescent="0.45">
      <c r="A5" s="7" t="s">
        <v>8</v>
      </c>
      <c r="B5" s="8"/>
      <c r="C5" s="9">
        <v>600</v>
      </c>
      <c r="D5" s="10">
        <v>1000</v>
      </c>
      <c r="E5" s="10">
        <v>2000</v>
      </c>
    </row>
    <row r="6" spans="1:5" ht="23.5" x14ac:dyDescent="0.6">
      <c r="A6" s="11" t="s">
        <v>16</v>
      </c>
      <c r="B6" s="12"/>
      <c r="C6" s="13">
        <v>400</v>
      </c>
      <c r="D6" s="14">
        <v>500</v>
      </c>
      <c r="E6" s="14">
        <v>600</v>
      </c>
    </row>
    <row r="7" spans="1:5" ht="20.5" x14ac:dyDescent="0.45">
      <c r="A7" s="11" t="s">
        <v>9</v>
      </c>
      <c r="B7" s="12"/>
      <c r="C7" s="15">
        <v>120</v>
      </c>
      <c r="D7" s="16">
        <v>100</v>
      </c>
      <c r="E7" s="16">
        <v>70</v>
      </c>
    </row>
    <row r="8" spans="1:5" ht="20.5" x14ac:dyDescent="0.45">
      <c r="A8" s="11" t="s">
        <v>10</v>
      </c>
      <c r="B8" s="12"/>
      <c r="C8" s="15">
        <v>300</v>
      </c>
      <c r="D8" s="16">
        <v>200</v>
      </c>
      <c r="E8" s="16">
        <v>110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17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11</v>
      </c>
      <c r="B13" s="8"/>
      <c r="C13" s="22">
        <v>100</v>
      </c>
      <c r="D13" s="23">
        <v>85</v>
      </c>
      <c r="E13" s="23">
        <v>50</v>
      </c>
    </row>
    <row r="14" spans="1:5" ht="23.5" x14ac:dyDescent="0.6">
      <c r="A14" s="11" t="s">
        <v>19</v>
      </c>
      <c r="B14" s="12"/>
      <c r="C14" s="24">
        <f>C8-C7</f>
        <v>180</v>
      </c>
      <c r="D14" s="25">
        <f>D8-D7</f>
        <v>100</v>
      </c>
      <c r="E14" s="25">
        <f>E8-E7</f>
        <v>40</v>
      </c>
    </row>
    <row r="15" spans="1:5" ht="24" thickBot="1" x14ac:dyDescent="0.65">
      <c r="A15" s="17" t="s">
        <v>20</v>
      </c>
      <c r="B15" s="18"/>
      <c r="C15" s="26">
        <f>C7-C13</f>
        <v>20</v>
      </c>
      <c r="D15" s="27">
        <f>D7-D13</f>
        <v>15</v>
      </c>
      <c r="E15" s="27">
        <f>E7-E13</f>
        <v>20</v>
      </c>
    </row>
    <row r="16" spans="1:5" x14ac:dyDescent="0.4">
      <c r="D16" s="21"/>
      <c r="E16" s="21"/>
    </row>
    <row r="17" spans="1:7" ht="20.5" thickBot="1" x14ac:dyDescent="0.45">
      <c r="A17" s="28" t="s">
        <v>3</v>
      </c>
      <c r="D17" s="21"/>
      <c r="E17" s="21"/>
      <c r="G17" s="6" t="s">
        <v>4</v>
      </c>
    </row>
    <row r="18" spans="1:7" ht="20.5" thickBot="1" x14ac:dyDescent="0.45">
      <c r="A18" s="29" t="s">
        <v>22</v>
      </c>
      <c r="B18" s="30"/>
      <c r="C18" s="48">
        <v>600</v>
      </c>
      <c r="D18" s="37">
        <v>1000</v>
      </c>
      <c r="E18" s="37">
        <v>2000</v>
      </c>
      <c r="G18" s="37">
        <f>E18+D18+C18</f>
        <v>3600</v>
      </c>
    </row>
    <row r="19" spans="1:7" ht="20.5" x14ac:dyDescent="0.45">
      <c r="A19" s="29" t="s">
        <v>23</v>
      </c>
      <c r="B19" s="30"/>
      <c r="C19" s="31">
        <f>NORMDIST(C18,C5,C6,1)</f>
        <v>0.5</v>
      </c>
      <c r="D19" s="31">
        <f>NORMDIST(D18,D5,D6,1)</f>
        <v>0.5</v>
      </c>
      <c r="E19" s="31">
        <f>NORMDIST(E18,E5,E6,1)</f>
        <v>0.5</v>
      </c>
      <c r="G19" s="36"/>
    </row>
    <row r="20" spans="1:7" x14ac:dyDescent="0.4">
      <c r="A20" s="33"/>
      <c r="B20" s="34"/>
      <c r="C20" s="38"/>
      <c r="D20" s="39"/>
      <c r="E20" s="39"/>
      <c r="G20" s="39"/>
    </row>
    <row r="21" spans="1:7" x14ac:dyDescent="0.4">
      <c r="A21" s="33" t="s">
        <v>1</v>
      </c>
      <c r="B21" s="34"/>
      <c r="C21" s="40">
        <f>(C8-C13)*C5*NORMDIST((C18-C5)/C6,0,1,1)-(C8-C13)*C6*NORMDIST((C18-C5)/C6,0,1,0)-C18*C15*NORMDIST(C18,C5,C6,1)+C18*C14*(1-NORMDIST(C18,C5,C6,1))</f>
        <v>76084.617567885376</v>
      </c>
      <c r="D21" s="41">
        <f>(D8-D13)*D5*NORMDIST((D18-D5)/D6,0,1,1)-(D8-D13)*D6*NORMDIST((D18-D5)/D6,0,1,0)-D18*D15*NORMDIST(D18,D5,D6,1)+D18*D14*(1-NORMDIST(D18,D5,D6,1))</f>
        <v>77060.818876917619</v>
      </c>
      <c r="E21" s="41">
        <f>(E8-E13)*E5*NORMDIST((E18-E5)/E6,0,1,1)-(E8-E13)*E6*NORMDIST((E18-E5)/E6,0,1,0)-E18*E15*NORMDIST(E18,E5,E6,1)+E18*E14*(1-NORMDIST(E18,E5,E6,1))</f>
        <v>65638.077905548416</v>
      </c>
      <c r="F21" s="42"/>
      <c r="G21" s="41">
        <f>E21+D21+C21</f>
        <v>218783.51435035141</v>
      </c>
    </row>
    <row r="22" spans="1:7" x14ac:dyDescent="0.4">
      <c r="A22" s="33"/>
      <c r="B22" s="34"/>
      <c r="C22" s="38"/>
      <c r="D22" s="39"/>
      <c r="E22" s="39"/>
      <c r="G22" s="39"/>
    </row>
    <row r="23" spans="1:7" ht="20.5" thickBot="1" x14ac:dyDescent="0.45">
      <c r="A23" s="17" t="s">
        <v>2</v>
      </c>
      <c r="B23" s="18"/>
      <c r="C23" s="43">
        <f>(C18-C5)*NORMDIST((C18-C5)/C6,0,1,1)+C6*NORMDIST((C18-C5)/C6,0,1,0)</f>
        <v>159.57691216057307</v>
      </c>
      <c r="D23" s="44">
        <f>(D18-D5)*NORMDIST((D18-D5)/D6,0,1,1)+D6*NORMDIST((D18-D5)/D6,0,1,0)</f>
        <v>199.47114020071635</v>
      </c>
      <c r="E23" s="44">
        <f>(E18-E5)*NORMDIST((E18-E5)/E6,0,1,1)+E6*NORMDIST((E18-E5)/E6,0,1,0)</f>
        <v>239.36536824085962</v>
      </c>
      <c r="G23" s="44">
        <f>E23+D23+C23</f>
        <v>598.41342060214902</v>
      </c>
    </row>
    <row r="24" spans="1:7" x14ac:dyDescent="0.4">
      <c r="A24" s="33"/>
      <c r="B24" s="34"/>
      <c r="C24" s="45"/>
      <c r="D24" s="45"/>
      <c r="E24" s="45"/>
      <c r="F24" s="45"/>
    </row>
    <row r="25" spans="1:7" x14ac:dyDescent="0.4">
      <c r="A25" s="33"/>
      <c r="B25" s="34"/>
      <c r="C25" s="12"/>
      <c r="D25" s="12"/>
      <c r="E25" s="12"/>
      <c r="F25" s="12"/>
    </row>
    <row r="26" spans="1:7" x14ac:dyDescent="0.4">
      <c r="A26" s="46"/>
      <c r="B26" s="46"/>
      <c r="C26" s="46"/>
      <c r="D26" s="12"/>
      <c r="E26" s="46"/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I31"/>
  <sheetViews>
    <sheetView zoomScale="75" workbookViewId="0">
      <selection activeCell="G27" sqref="G27"/>
    </sheetView>
  </sheetViews>
  <sheetFormatPr defaultColWidth="9.1796875" defaultRowHeight="20" x14ac:dyDescent="0.4"/>
  <cols>
    <col min="1" max="1" width="61.81640625" style="2" bestFit="1" customWidth="1"/>
    <col min="2" max="2" width="3.453125" style="2" customWidth="1"/>
    <col min="3" max="3" width="19" style="21" bestFit="1" customWidth="1"/>
    <col min="4" max="5" width="19" style="2" bestFit="1" customWidth="1"/>
    <col min="6" max="6" width="3.81640625" style="2" customWidth="1"/>
    <col min="7" max="7" width="19.26953125" style="2" customWidth="1"/>
    <col min="8" max="16384" width="9.1796875" style="2"/>
  </cols>
  <sheetData>
    <row r="1" spans="1:5" x14ac:dyDescent="0.4">
      <c r="A1" s="1" t="s">
        <v>24</v>
      </c>
      <c r="C1" s="3"/>
    </row>
    <row r="4" spans="1:5" ht="20.5" thickBot="1" x14ac:dyDescent="0.45">
      <c r="A4" s="4" t="s">
        <v>0</v>
      </c>
      <c r="B4" s="5"/>
      <c r="C4" s="6" t="s">
        <v>14</v>
      </c>
      <c r="D4" s="6" t="s">
        <v>18</v>
      </c>
      <c r="E4" s="6" t="s">
        <v>15</v>
      </c>
    </row>
    <row r="5" spans="1:5" ht="20.5" x14ac:dyDescent="0.45">
      <c r="A5" s="7" t="s">
        <v>8</v>
      </c>
      <c r="B5" s="8"/>
      <c r="C5" s="9">
        <v>600</v>
      </c>
      <c r="D5" s="10">
        <v>1000</v>
      </c>
      <c r="E5" s="10">
        <v>2000</v>
      </c>
    </row>
    <row r="6" spans="1:5" ht="23.5" x14ac:dyDescent="0.6">
      <c r="A6" s="11" t="s">
        <v>16</v>
      </c>
      <c r="B6" s="12"/>
      <c r="C6" s="13">
        <v>400</v>
      </c>
      <c r="D6" s="14">
        <v>500</v>
      </c>
      <c r="E6" s="14">
        <v>600</v>
      </c>
    </row>
    <row r="7" spans="1:5" ht="20.5" x14ac:dyDescent="0.45">
      <c r="A7" s="11" t="s">
        <v>9</v>
      </c>
      <c r="B7" s="12"/>
      <c r="C7" s="15">
        <v>120</v>
      </c>
      <c r="D7" s="16">
        <v>100</v>
      </c>
      <c r="E7" s="16">
        <v>70</v>
      </c>
    </row>
    <row r="8" spans="1:5" ht="20.5" x14ac:dyDescent="0.45">
      <c r="A8" s="11" t="s">
        <v>10</v>
      </c>
      <c r="B8" s="12"/>
      <c r="C8" s="15">
        <v>300</v>
      </c>
      <c r="D8" s="16">
        <v>200</v>
      </c>
      <c r="E8" s="16">
        <v>110</v>
      </c>
    </row>
    <row r="9" spans="1:5" x14ac:dyDescent="0.4">
      <c r="A9" s="11" t="s">
        <v>5</v>
      </c>
      <c r="B9" s="12"/>
      <c r="C9" s="15">
        <v>0</v>
      </c>
      <c r="D9" s="16">
        <v>0</v>
      </c>
      <c r="E9" s="16">
        <v>0</v>
      </c>
    </row>
    <row r="10" spans="1:5" ht="20.5" thickBot="1" x14ac:dyDescent="0.45">
      <c r="A10" s="17" t="s">
        <v>17</v>
      </c>
      <c r="B10" s="18"/>
      <c r="C10" s="19">
        <v>0</v>
      </c>
      <c r="D10" s="20">
        <v>0</v>
      </c>
      <c r="E10" s="20">
        <v>0</v>
      </c>
    </row>
    <row r="11" spans="1:5" x14ac:dyDescent="0.4">
      <c r="D11" s="21"/>
      <c r="E11" s="21"/>
    </row>
    <row r="12" spans="1:5" ht="20.5" thickBot="1" x14ac:dyDescent="0.45">
      <c r="A12" s="4"/>
      <c r="D12" s="21"/>
      <c r="E12" s="21"/>
    </row>
    <row r="13" spans="1:5" ht="20.5" x14ac:dyDescent="0.45">
      <c r="A13" s="7" t="s">
        <v>11</v>
      </c>
      <c r="B13" s="8"/>
      <c r="C13" s="22">
        <v>100</v>
      </c>
      <c r="D13" s="23">
        <v>85</v>
      </c>
      <c r="E13" s="23">
        <v>50</v>
      </c>
    </row>
    <row r="14" spans="1:5" ht="23.5" x14ac:dyDescent="0.6">
      <c r="A14" s="11" t="s">
        <v>19</v>
      </c>
      <c r="B14" s="12"/>
      <c r="C14" s="24">
        <f>C8-C7</f>
        <v>180</v>
      </c>
      <c r="D14" s="25">
        <f>D8-D7</f>
        <v>100</v>
      </c>
      <c r="E14" s="25">
        <f>E8-E7</f>
        <v>40</v>
      </c>
    </row>
    <row r="15" spans="1:5" ht="24" thickBot="1" x14ac:dyDescent="0.65">
      <c r="A15" s="17" t="s">
        <v>20</v>
      </c>
      <c r="B15" s="18"/>
      <c r="C15" s="26">
        <f>C7-C13</f>
        <v>20</v>
      </c>
      <c r="D15" s="27">
        <f>D7-D13</f>
        <v>15</v>
      </c>
      <c r="E15" s="27">
        <f>E7-E13</f>
        <v>20</v>
      </c>
    </row>
    <row r="16" spans="1:5" x14ac:dyDescent="0.4">
      <c r="D16" s="21"/>
      <c r="E16" s="21"/>
    </row>
    <row r="17" spans="1:9" ht="20.5" thickBot="1" x14ac:dyDescent="0.45">
      <c r="A17" s="28" t="s">
        <v>13</v>
      </c>
      <c r="D17" s="21"/>
      <c r="E17" s="21"/>
    </row>
    <row r="18" spans="1:9" ht="21" thickBot="1" x14ac:dyDescent="0.5">
      <c r="A18" s="29" t="s">
        <v>23</v>
      </c>
      <c r="B18" s="30"/>
      <c r="C18" s="31">
        <f>NORMDIST(C19,C5,C6,1)</f>
        <v>0.5</v>
      </c>
      <c r="D18" s="31">
        <f>NORMDIST(D19,D5,D6,1)</f>
        <v>0.5</v>
      </c>
      <c r="E18" s="31">
        <f>NORMDIST(E19,E5,E6,1)</f>
        <v>0.5</v>
      </c>
      <c r="G18" s="6" t="s">
        <v>4</v>
      </c>
    </row>
    <row r="19" spans="1:9" x14ac:dyDescent="0.4">
      <c r="A19" s="33" t="s">
        <v>22</v>
      </c>
      <c r="B19" s="34"/>
      <c r="C19" s="35">
        <v>600</v>
      </c>
      <c r="D19" s="36">
        <v>1000</v>
      </c>
      <c r="E19" s="36">
        <v>2000</v>
      </c>
      <c r="G19" s="37">
        <f>E19+D19+C19</f>
        <v>3600</v>
      </c>
    </row>
    <row r="20" spans="1:9" x14ac:dyDescent="0.4">
      <c r="A20" s="33"/>
      <c r="B20" s="34"/>
      <c r="C20" s="38"/>
      <c r="D20" s="39"/>
      <c r="E20" s="39"/>
      <c r="G20" s="39"/>
    </row>
    <row r="21" spans="1:9" x14ac:dyDescent="0.4">
      <c r="A21" s="33" t="s">
        <v>1</v>
      </c>
      <c r="B21" s="34"/>
      <c r="C21" s="40">
        <f>(C8-C13)*C5*NORMDIST((C19-C5)/C6,0,1,1)-(C8-C13)*C6*NORMDIST((C19-C5)/C6,0,1,0)-C19*C15*NORMDIST(C19,C5,C6,1)+C19*C14*(1-NORMDIST(C19,C5,C6,1))</f>
        <v>76084.617567885376</v>
      </c>
      <c r="D21" s="41">
        <f>(D8-D13)*D5*NORMDIST((D19-D5)/D6,0,1,1)-(D8-D13)*D6*NORMDIST((D19-D5)/D6,0,1,0)-D19*D15*NORMDIST(D19,D5,D6,1)+D19*D14*(1-NORMDIST(D19,D5,D6,1))</f>
        <v>77060.818876917619</v>
      </c>
      <c r="E21" s="41">
        <f>(E8-E13)*E5*NORMDIST((E19-E5)/E6,0,1,1)-(E8-E13)*E6*NORMDIST((E19-E5)/E6,0,1,0)-E19*E15*NORMDIST(E19,E5,E6,1)+E19*E14*(1-NORMDIST(E19,E5,E6,1))</f>
        <v>65638.077905548416</v>
      </c>
      <c r="F21" s="42"/>
      <c r="G21" s="41">
        <f>E21+D21+C21</f>
        <v>218783.51435035141</v>
      </c>
    </row>
    <row r="22" spans="1:9" x14ac:dyDescent="0.4">
      <c r="A22" s="33"/>
      <c r="B22" s="34"/>
      <c r="C22" s="38"/>
      <c r="D22" s="39"/>
      <c r="E22" s="39"/>
      <c r="G22" s="39"/>
    </row>
    <row r="23" spans="1:9" ht="20.5" thickBot="1" x14ac:dyDescent="0.45">
      <c r="A23" s="17" t="s">
        <v>2</v>
      </c>
      <c r="B23" s="18"/>
      <c r="C23" s="43">
        <f>(C19-C5)*NORMDIST((C19-C5)/C6,0,1,1)+C6*NORMDIST((C19-C5)/C6,0,1,0)</f>
        <v>159.57691216057307</v>
      </c>
      <c r="D23" s="44">
        <f>(D19-D5)*NORMDIST((D19-D5)/D6,0,1,1)+D6*NORMDIST((D19-D5)/D6,0,1,0)</f>
        <v>199.47114020071635</v>
      </c>
      <c r="E23" s="44">
        <f>(E19-E5)*NORMDIST((E19-E5)/E6,0,1,1)+E6*NORMDIST((E19-E5)/E6,0,1,0)</f>
        <v>239.36536824085962</v>
      </c>
      <c r="G23" s="44">
        <f>E23+D23+C23</f>
        <v>598.41342060214902</v>
      </c>
    </row>
    <row r="24" spans="1:9" x14ac:dyDescent="0.4">
      <c r="A24" s="34"/>
      <c r="B24" s="34"/>
      <c r="C24" s="49"/>
      <c r="D24" s="49"/>
      <c r="E24" s="49"/>
      <c r="F24" s="50"/>
      <c r="G24" s="49"/>
    </row>
    <row r="25" spans="1:9" ht="20.5" thickBot="1" x14ac:dyDescent="0.45">
      <c r="A25" s="28" t="s">
        <v>12</v>
      </c>
    </row>
    <row r="26" spans="1:9" x14ac:dyDescent="0.4">
      <c r="A26" s="29" t="s">
        <v>6</v>
      </c>
      <c r="B26" s="30"/>
      <c r="C26" s="48">
        <v>890.09818858592803</v>
      </c>
      <c r="D26" s="37">
        <v>1174.2384043057134</v>
      </c>
      <c r="E26" s="37">
        <v>1535.6634195899146</v>
      </c>
      <c r="G26" s="37">
        <f>E26+D26+C26</f>
        <v>3600.000012481556</v>
      </c>
      <c r="I26" s="28" t="s">
        <v>7</v>
      </c>
    </row>
    <row r="27" spans="1:9" ht="20.5" x14ac:dyDescent="0.45">
      <c r="A27" s="33" t="s">
        <v>25</v>
      </c>
      <c r="B27" s="34"/>
      <c r="C27" s="51">
        <f>NORMDIST(C26,C5,C6,1)</f>
        <v>0.76584927428725857</v>
      </c>
      <c r="D27" s="51">
        <f>NORMDIST(D26,D5,D6,1)</f>
        <v>0.63625893614963935</v>
      </c>
      <c r="E27" s="51">
        <f>NORMDIST(E26,E5,E6,1)</f>
        <v>0.21949665011067315</v>
      </c>
      <c r="G27" s="36"/>
      <c r="I27" s="28"/>
    </row>
    <row r="28" spans="1:9" x14ac:dyDescent="0.4">
      <c r="A28" s="33"/>
      <c r="B28" s="34"/>
      <c r="C28" s="38"/>
      <c r="D28" s="39"/>
      <c r="E28" s="39"/>
      <c r="G28" s="39"/>
    </row>
    <row r="29" spans="1:9" x14ac:dyDescent="0.4">
      <c r="A29" s="33" t="s">
        <v>1</v>
      </c>
      <c r="B29" s="34"/>
      <c r="C29" s="47">
        <f>(C8-C13)*C5*NORMDIST((C26-C5)/C6,0,1,1)-(C8-C13)*C6*NORMDIST((C26-C5)/C6,0,1,0)-C26*C15*NORMDIST(C26,C5,C6,1)+C26*C14*(1-NORMDIST(C26,C5,C6,1))</f>
        <v>91248.451705323925</v>
      </c>
      <c r="D29" s="47">
        <f>(D8-D13)*D5*NORMDIST((D26-D5)/D6,0,1,1)-(D8-D13)*D6*NORMDIST((D26-D5)/D6,0,1,0)-D26*D15*NORMDIST(D26,D5,D6,1)+D26*D14*(1-NORMDIST(D26,D5,D6,1))</f>
        <v>83087.054454176308</v>
      </c>
      <c r="E29" s="47">
        <f>(E8-E13)*E5*NORMDIST((E26-E5)/E6,0,1,1)-(E8-E13)*E6*NORMDIST((E26-E5)/E6,0,1,0)-E26*E15*NORMDIST(E26,E5,E6,1)+E26*E14*(1-NORMDIST(E26,E5,E6,1))</f>
        <v>56896.395213377647</v>
      </c>
      <c r="F29" s="42"/>
      <c r="G29" s="41">
        <f>E29+D29+C29</f>
        <v>231231.90137287788</v>
      </c>
    </row>
    <row r="30" spans="1:9" x14ac:dyDescent="0.4">
      <c r="A30" s="33"/>
      <c r="B30" s="34"/>
      <c r="C30" s="38"/>
      <c r="D30" s="39"/>
      <c r="E30" s="39"/>
      <c r="G30" s="39"/>
    </row>
    <row r="31" spans="1:9" ht="20.5" thickBot="1" x14ac:dyDescent="0.45">
      <c r="A31" s="17" t="s">
        <v>2</v>
      </c>
      <c r="B31" s="18"/>
      <c r="C31" s="43">
        <f>(C26-C5)*NORMDIST((C26-C5)/C6,0,1,1)+C6*NORMDIST((C26-C5)/C6,0,1,0)</f>
        <v>344.8461112007156</v>
      </c>
      <c r="D31" s="43">
        <f>(D26-D5)*NORMDIST((D26-D5)/D6,0,1,1)+D6*NORMDIST((D26-D5)/D6,0,1,0)</f>
        <v>298.5807476208264</v>
      </c>
      <c r="E31" s="43">
        <f>(E26-E5)*NORMDIST((E26-E5)/E6,0,1,1)+E6*NORMDIST((E26-E5)/E6,0,1,0)</f>
        <v>75.502359503648918</v>
      </c>
      <c r="G31" s="44">
        <f>E31+D31+C31</f>
        <v>718.92921832519096</v>
      </c>
    </row>
  </sheetData>
  <phoneticPr fontId="2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13.17a</vt:lpstr>
      <vt:lpstr>13.17b</vt:lpstr>
      <vt:lpstr>13.17c</vt:lpstr>
      <vt:lpstr>'13.17a'!Print_Area</vt:lpstr>
      <vt:lpstr>'13.17b'!Print_Area</vt:lpstr>
      <vt:lpstr>'13.17c'!Print_Area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16</dc:subject>
  <dc:creator>Jay Mabe</dc:creator>
  <cp:lastModifiedBy>Sunil Chopra</cp:lastModifiedBy>
  <cp:lastPrinted>2000-04-09T01:57:08Z</cp:lastPrinted>
  <dcterms:created xsi:type="dcterms:W3CDTF">2000-04-05T21:10:36Z</dcterms:created>
  <dcterms:modified xsi:type="dcterms:W3CDTF">2017-10-17T19:47:20Z</dcterms:modified>
</cp:coreProperties>
</file>